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<sst xmlns="http://schemas.openxmlformats.org/spreadsheetml/2006/main" count="393" uniqueCount="206">
  <si>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</si>
  <si>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</si>
  <si>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</si>
  <si>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</si>
  <si>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</si>
  <si>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</si>
  <si>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</si>
  <si>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</si>
  <si>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</si>
  <si>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</si>
  <si>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</si>
  <si>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</si>
  <si>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</si>
  <si>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</si>
  <si>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</si>
  <si>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</si>
  <si>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</si>
  <si>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</si>
  <si>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</si>
  <si>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</si>
  <si>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</si>
  <si>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</si>
  <si>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</si>
  <si>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</si>
  <si>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</si>
  <si>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</si>
  <si>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</si>
  <si>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</si>
  <si>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</si>
  <si>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</si>
  <si>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</si>
  <si>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</si>
  <si>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</si>
  <si>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</si>
  <si>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</si>
  <si>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</si>
  <si>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</si>
  <si>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</si>
  <si>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</si>
  <si>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</si>
  <si>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</si>
  <si>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</si>
  <si>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</si>
  <si>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</si>
  <si>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</si>
  <si>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</si>
  <si>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</si>
  <si>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</si>
  <si>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</si>
  <si>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</si>
  <si>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</si>
  <si>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</si>
  <si>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</si>
  <si>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</si>
  <si>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</si>
  <si>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</si>
  <si>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</si>
  <si>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</si>
  <si>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</si>
  <si>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</si>
  <si>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</si>
  <si>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</si>
  <si>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</si>
  <si>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</si>
  <si>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</si>
  <si>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</si>
  <si>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</si>
  <si>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</si>
  <si>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</si>
  <si>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</si>
  <si>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DN200污水连接管4m。覆土0.7m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</si>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</sst>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);[Red]\(0.000\)"/>
    <numFmt numFmtId="178" formatCode="0.00_ ;[Red]\-0.00\ "/>
    <numFmt numFmtId="179" formatCode="0_ "/>
    <numFmt numFmtId="180" formatCode="0.00_ "/>
    <numFmt numFmtId="181" formatCode="0.000_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8" fontId="11" fillId="2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2.6394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1.12214399656991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1.3915922972865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3.05311331771918e-16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12.82</v>
      </c>
      <c r="BC11" s="159">
        <f t="shared" si="14"/>
        <v>13.88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2.6394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2.6394</v>
      </c>
      <c r="BS11" s="52">
        <f t="shared" si="19"/>
        <v>0</v>
      </c>
      <c r="BT11" s="52">
        <f>IF(OR(LOOKUP(V11,Sheet2!A$3:A$25,Sheet2!B$3:B$25)=1,G11=0),0,AW11-AO11*0.2*G11)</f>
        <v>0.274143996569909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2.77137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2.77137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1.3915922972865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1.3915922972865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0.274143996569909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1.3915922972865</v>
      </c>
      <c r="E8" s="42"/>
      <c r="F8" s="42"/>
      <c r="G8" s="2">
        <f>D8+D10</f>
        <v>1.3915922972865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0.274143996569909</v>
      </c>
      <c r="E9" s="42"/>
      <c r="F9" s="42"/>
      <c r="G9" s="2">
        <f>D9</f>
        <v>0.274143996569909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12.82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3.05311331771918e-16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0.435832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12.82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13.88</v>
      </c>
      <c r="E13" s="37" t="s">
        <v>165</v>
      </c>
      <c r="F13" s="46">
        <f>D13*Sheet3!$Q$13</f>
        <v>0.435832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2.77137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2.77137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